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dori\Desktop\AMO nabave\JN-13-26 Komunikacija i vidljivost\"/>
    </mc:Choice>
  </mc:AlternateContent>
  <xr:revisionPtr revIDLastSave="0" documentId="8_{0E642517-DFE4-4DE5-8059-7E9FD43B5C92}" xr6:coauthVersionLast="47" xr6:coauthVersionMax="47" xr10:uidLastSave="{00000000-0000-0000-0000-000000000000}"/>
  <bookViews>
    <workbookView xWindow="-110" yWindow="-110" windowWidth="19420" windowHeight="10420" xr2:uid="{7F371150-640C-455A-A0C2-F9FD2EAE4E28}"/>
  </bookViews>
  <sheets>
    <sheet name="5. Troškovnik" sheetId="1" r:id="rId1"/>
  </sheets>
  <externalReferences>
    <externalReference r:id="rId2"/>
  </externalReferenc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D16" i="1"/>
  <c r="G16" i="1" s="1"/>
  <c r="C16" i="1"/>
  <c r="G15" i="1"/>
  <c r="E15" i="1"/>
  <c r="D15" i="1"/>
  <c r="C15" i="1"/>
  <c r="E14" i="1"/>
  <c r="D14" i="1"/>
  <c r="G14" i="1" s="1"/>
  <c r="C14" i="1"/>
  <c r="G13" i="1"/>
  <c r="E13" i="1"/>
  <c r="D13" i="1"/>
  <c r="C13" i="1"/>
  <c r="E12" i="1"/>
  <c r="D12" i="1"/>
  <c r="G12" i="1" s="1"/>
  <c r="C12" i="1"/>
  <c r="G11" i="1"/>
  <c r="E11" i="1"/>
  <c r="D11" i="1"/>
  <c r="C11" i="1"/>
  <c r="E10" i="1"/>
  <c r="D10" i="1"/>
  <c r="G10" i="1" s="1"/>
  <c r="C10" i="1"/>
  <c r="G9" i="1"/>
  <c r="E9" i="1"/>
  <c r="D9" i="1"/>
  <c r="C9" i="1"/>
  <c r="E8" i="1"/>
  <c r="D8" i="1"/>
  <c r="G8" i="1" s="1"/>
  <c r="C8" i="1"/>
  <c r="B5" i="1"/>
  <c r="B4" i="1"/>
  <c r="G17" i="1" l="1"/>
  <c r="G19" i="1" l="1"/>
</calcChain>
</file>

<file path=xl/sharedStrings.xml><?xml version="1.0" encoding="utf-8"?>
<sst xmlns="http://schemas.openxmlformats.org/spreadsheetml/2006/main" count="13" uniqueCount="13">
  <si>
    <t>Prilog 2.</t>
  </si>
  <si>
    <t>TROŠKOVNIK</t>
  </si>
  <si>
    <t>R.BR.</t>
  </si>
  <si>
    <t>OPIS USLUGE / ROBE / RADA</t>
  </si>
  <si>
    <t>KOLIČINA</t>
  </si>
  <si>
    <t>JED. MJERA</t>
  </si>
  <si>
    <t>JEDINIČNA CIJENA (EUR bez PDV)</t>
  </si>
  <si>
    <t>UKUPNO (EUR bez PDV)</t>
  </si>
  <si>
    <t>SVEUKUPNO BEZ PDV-a (EUR):</t>
  </si>
  <si>
    <t>PDV (25%) (EUR):</t>
  </si>
  <si>
    <t>SVEUKUPNO S PDV-om (EUR):</t>
  </si>
  <si>
    <t>U _________________, _____________ godine</t>
  </si>
  <si>
    <t>M.P.   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</si>
</sst>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b/>
      <sz val="14"/>
      <name val="Arial"/>
      <charset val="1"/>
    </font>
    <font>
      <sz val="10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10"/>
      <name val="Arial"/>
      <charset val="1"/>
    </font>
    <font>
      <sz val="9"/>
      <color rgb="FF00008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DE7"/>
      </patternFill>
    </fill>
    <fill>
      <patternFill patternType="solid">
        <fgColor rgb="FFFFFDE7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Protection="1"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Protection="1"/>
    <xf numFmtId="0" fontId="1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29</xdr:row>
      <xdr:rowOff>23091</xdr:rowOff>
    </xdr:from>
    <xdr:to>
      <xdr:col>5</xdr:col>
      <xdr:colOff>940377</xdr:colOff>
      <xdr:row>31</xdr:row>
      <xdr:rowOff>80768</xdr:rowOff>
    </xdr:to>
    <xdr:pic>
      <xdr:nvPicPr>
        <xdr:cNvPr id="2" name="Slika 1" descr="lenta esf+ - Europski socijalni fond">
          <a:extLst>
            <a:ext uri="{FF2B5EF4-FFF2-40B4-BE49-F238E27FC236}">
              <a16:creationId xmlns:a16="http://schemas.microsoft.com/office/drawing/2014/main" id="{D88186BF-754E-4154-BFF7-DBA9919FF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9535391"/>
          <a:ext cx="4877377" cy="425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ednostavna_nabava_Ki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će informacije"/>
      <sheetName val="1. Odluka o početku postupka"/>
      <sheetName val="2. Odluka o imenovanju komisije"/>
      <sheetName val="3. Poziv za dostavu ponuda"/>
      <sheetName val="4. Ponudbeni list"/>
      <sheetName val="5. Troškovnik"/>
      <sheetName val="6. Zapisnik o otvaranju ponuda"/>
      <sheetName val="7. Odluka o odabiru"/>
    </sheetNames>
    <sheetDataSet>
      <sheetData sheetId="0">
        <row r="4">
          <cell r="B4" t="str">
            <v>Arheološkog muzeja Osijek</v>
          </cell>
        </row>
        <row r="15">
          <cell r="B15" t="str">
            <v>Komunikacija i vidljivost- projekt Arheokreativ – inkluzivne priče i svjetovi SF.3.4.08.04.0028</v>
          </cell>
        </row>
        <row r="16">
          <cell r="B16" t="str">
            <v>79340000 - Usluge oglašavanja i plasmana</v>
          </cell>
        </row>
        <row r="18">
          <cell r="B18" t="str">
            <v>JN-13-26</v>
          </cell>
        </row>
        <row r="58">
          <cell r="B58" t="str">
            <v>Oblikovanje vizualnog identiteta (idejno i izvedbeno rješenje) s aplikacijom na osnovna sredstva komunikacije</v>
          </cell>
          <cell r="D58">
            <v>1</v>
          </cell>
          <cell r="E58" t="str">
            <v>usluga</v>
          </cell>
        </row>
        <row r="59">
          <cell r="B59" t="str">
            <v>Kreiranje sadržaja za društvene mreže (uključuje periodično fotogrfiranje, sastavljanje i objavljivanje sadržaja na društvenim mrežama)</v>
          </cell>
          <cell r="D59">
            <v>20</v>
          </cell>
          <cell r="E59" t="str">
            <v>usluga</v>
          </cell>
        </row>
        <row r="60">
          <cell r="B60" t="str">
            <v>Izrada i objava promotivnog videa projekta u trajanju od minimalno 2 minuta (uključuje izradu idejnog sinopsisa, terensko snimanje, studijsku montažu, titlovanje), format 4K</v>
          </cell>
          <cell r="D60">
            <v>1</v>
          </cell>
          <cell r="E60" t="str">
            <v>usluga</v>
          </cell>
        </row>
        <row r="61">
          <cell r="B61" t="str">
            <v>Roll-up banner dimenzije 85cm x200 cm</v>
          </cell>
          <cell r="D61">
            <v>2</v>
          </cell>
          <cell r="E61" t="str">
            <v>kom</v>
          </cell>
        </row>
        <row r="62">
          <cell r="B62" t="str">
            <v>Majica kratkih rukava s tiskom</v>
          </cell>
          <cell r="D62">
            <v>180</v>
          </cell>
          <cell r="E62" t="str">
            <v>kom</v>
          </cell>
        </row>
        <row r="63">
          <cell r="B63" t="str">
            <v>Platnena vrećica s tiskom</v>
          </cell>
          <cell r="D63">
            <v>180</v>
          </cell>
          <cell r="E63" t="str">
            <v>kom</v>
          </cell>
        </row>
        <row r="64">
          <cell r="B64" t="str">
            <v>Projektni letak, A4 format</v>
          </cell>
          <cell r="D64">
            <v>700</v>
          </cell>
          <cell r="E64" t="str">
            <v>kom</v>
          </cell>
        </row>
        <row r="65">
          <cell r="B65" t="str">
            <v>Naljeprnice za opremu</v>
          </cell>
          <cell r="D65">
            <v>200</v>
          </cell>
          <cell r="E65" t="str">
            <v>kom</v>
          </cell>
        </row>
        <row r="66">
          <cell r="B66" t="str">
            <v>Zakup prostoram priprema i objava članka u medijima</v>
          </cell>
          <cell r="D66">
            <v>6</v>
          </cell>
          <cell r="E66" t="str">
            <v>kom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76B19-3562-4F18-8FEF-DA9F81E5E834}">
  <sheetPr>
    <tabColor rgb="FF5B9BD5"/>
    <pageSetUpPr fitToPage="1"/>
  </sheetPr>
  <dimension ref="A1:G22"/>
  <sheetViews>
    <sheetView tabSelected="1" topLeftCell="A5" zoomScale="55" zoomScaleNormal="55" workbookViewId="0">
      <selection activeCell="P13" sqref="P13"/>
    </sheetView>
  </sheetViews>
  <sheetFormatPr defaultColWidth="8.6328125" defaultRowHeight="14.5" x14ac:dyDescent="0.35"/>
  <cols>
    <col min="1" max="1" width="8.6328125" style="1"/>
    <col min="2" max="2" width="6" style="1" customWidth="1"/>
    <col min="3" max="3" width="36" style="1" customWidth="1"/>
    <col min="4" max="5" width="12" style="1" customWidth="1"/>
    <col min="6" max="7" width="16" style="1" customWidth="1"/>
    <col min="8" max="16384" width="8.6328125" style="1"/>
  </cols>
  <sheetData>
    <row r="1" spans="1:7" x14ac:dyDescent="0.35">
      <c r="A1" s="9"/>
      <c r="B1" s="9" t="s">
        <v>0</v>
      </c>
      <c r="C1" s="9"/>
      <c r="D1" s="9"/>
      <c r="E1" s="9"/>
      <c r="F1" s="9"/>
      <c r="G1" s="9"/>
    </row>
    <row r="2" spans="1:7" ht="27.75" customHeight="1" x14ac:dyDescent="0.35">
      <c r="A2" s="9"/>
      <c r="B2" s="10" t="s">
        <v>1</v>
      </c>
      <c r="C2" s="10"/>
      <c r="D2" s="10"/>
      <c r="E2" s="10"/>
      <c r="F2" s="10"/>
      <c r="G2" s="10"/>
    </row>
    <row r="3" spans="1:7" ht="15.5" customHeight="1" x14ac:dyDescent="0.35">
      <c r="A3" s="9"/>
      <c r="B3" s="9"/>
      <c r="C3" s="9"/>
      <c r="D3" s="9"/>
      <c r="E3" s="9"/>
      <c r="F3" s="9"/>
      <c r="G3" s="9"/>
    </row>
    <row r="4" spans="1:7" ht="27.5" customHeight="1" x14ac:dyDescent="0.35">
      <c r="A4" s="9"/>
      <c r="B4" s="11" t="str">
        <f>IFERROR("Predmet nabave: "&amp; '[1]Opće informacije'!B15 &amp;"   CPV: "&amp; '[1]Opće informacije'!B16,"[Unesi predmet]")</f>
        <v>Predmet nabave: Komunikacija i vidljivost- projekt Arheokreativ – inkluzivne priče i svjetovi SF.3.4.08.04.0028   CPV: 79340000 - Usluge oglašavanja i plasmana</v>
      </c>
      <c r="C4" s="11"/>
      <c r="D4" s="11"/>
      <c r="E4" s="11"/>
      <c r="F4" s="11"/>
      <c r="G4" s="11"/>
    </row>
    <row r="5" spans="1:7" ht="31" customHeight="1" x14ac:dyDescent="0.35">
      <c r="A5" s="9"/>
      <c r="B5" s="12" t="str">
        <f>IFERROR("Naručitelja: "&amp; '[1]Opće informacije'!B4&amp;"   Evidencijski br.: "&amp; '[1]Opće informacije'!B18,"[Unesi podatke]")</f>
        <v>Naručitelja: Arheološkog muzeja Osijek   Evidencijski br.: JN-13-26</v>
      </c>
      <c r="C5" s="12"/>
      <c r="D5" s="12"/>
      <c r="E5" s="12"/>
      <c r="F5" s="12"/>
      <c r="G5" s="12"/>
    </row>
    <row r="6" spans="1:7" ht="7.5" customHeight="1" x14ac:dyDescent="0.35"/>
    <row r="7" spans="1:7" ht="37.5" customHeight="1" x14ac:dyDescent="0.35">
      <c r="A7" s="9"/>
      <c r="B7" s="13" t="s">
        <v>2</v>
      </c>
      <c r="C7" s="13" t="s">
        <v>3</v>
      </c>
      <c r="D7" s="13" t="s">
        <v>4</v>
      </c>
      <c r="E7" s="13" t="s">
        <v>5</v>
      </c>
      <c r="F7" s="13" t="s">
        <v>6</v>
      </c>
      <c r="G7" s="13" t="s">
        <v>7</v>
      </c>
    </row>
    <row r="8" spans="1:7" ht="52" customHeight="1" x14ac:dyDescent="0.35">
      <c r="A8" s="9"/>
      <c r="B8" s="14">
        <v>1</v>
      </c>
      <c r="C8" s="15" t="str">
        <f>IFERROR('[1]Opće informacije'!B58,"")</f>
        <v>Oblikovanje vizualnog identiteta (idejno i izvedbeno rješenje) s aplikacijom na osnovna sredstva komunikacije</v>
      </c>
      <c r="D8" s="16">
        <f>IFERROR('[1]Opće informacije'!D58,"")</f>
        <v>1</v>
      </c>
      <c r="E8" s="16" t="str">
        <f>IFERROR('[1]Opće informacije'!E58,"")</f>
        <v>usluga</v>
      </c>
      <c r="F8" s="3"/>
      <c r="G8" s="16">
        <f>IFERROR(F8*D8,"")</f>
        <v>0</v>
      </c>
    </row>
    <row r="9" spans="1:7" ht="51" customHeight="1" x14ac:dyDescent="0.35">
      <c r="A9" s="9"/>
      <c r="B9" s="14">
        <v>2</v>
      </c>
      <c r="C9" s="15" t="str">
        <f>IFERROR('[1]Opće informacije'!B59,"")</f>
        <v>Kreiranje sadržaja za društvene mreže (uključuje periodično fotogrfiranje, sastavljanje i objavljivanje sadržaja na društvenim mrežama)</v>
      </c>
      <c r="D9" s="16">
        <f>IFERROR('[1]Opće informacije'!D59,"")</f>
        <v>20</v>
      </c>
      <c r="E9" s="16" t="str">
        <f>IFERROR('[1]Opće informacije'!E59,"")</f>
        <v>usluga</v>
      </c>
      <c r="F9" s="3"/>
      <c r="G9" s="16">
        <f t="shared" ref="G9:G16" si="0">IFERROR(F9*D9,"")</f>
        <v>0</v>
      </c>
    </row>
    <row r="10" spans="1:7" ht="60" customHeight="1" x14ac:dyDescent="0.35">
      <c r="A10" s="9"/>
      <c r="B10" s="14">
        <v>3</v>
      </c>
      <c r="C10" s="15" t="str">
        <f>IFERROR('[1]Opće informacije'!B60,"")</f>
        <v>Izrada i objava promotivnog videa projekta u trajanju od minimalno 2 minuta (uključuje izradu idejnog sinopsisa, terensko snimanje, studijsku montažu, titlovanje), format 4K</v>
      </c>
      <c r="D10" s="16">
        <f>IFERROR('[1]Opće informacije'!D60,"")</f>
        <v>1</v>
      </c>
      <c r="E10" s="16" t="str">
        <f>IFERROR('[1]Opće informacije'!E60,"")</f>
        <v>usluga</v>
      </c>
      <c r="F10" s="3"/>
      <c r="G10" s="16">
        <f t="shared" si="0"/>
        <v>0</v>
      </c>
    </row>
    <row r="11" spans="1:7" ht="37.5" customHeight="1" x14ac:dyDescent="0.35">
      <c r="A11" s="9"/>
      <c r="B11" s="14">
        <v>4</v>
      </c>
      <c r="C11" s="15" t="str">
        <f>IFERROR('[1]Opće informacije'!B61,"")</f>
        <v>Roll-up banner dimenzije 85cm x200 cm</v>
      </c>
      <c r="D11" s="16">
        <f>IFERROR('[1]Opće informacije'!D61,"")</f>
        <v>2</v>
      </c>
      <c r="E11" s="16" t="str">
        <f>IFERROR('[1]Opće informacije'!E61,"")</f>
        <v>kom</v>
      </c>
      <c r="F11" s="3"/>
      <c r="G11" s="16">
        <f t="shared" si="0"/>
        <v>0</v>
      </c>
    </row>
    <row r="12" spans="1:7" ht="37.5" customHeight="1" x14ac:dyDescent="0.35">
      <c r="A12" s="9"/>
      <c r="B12" s="14">
        <v>5</v>
      </c>
      <c r="C12" s="15" t="str">
        <f>IFERROR('[1]Opće informacije'!B62,"")</f>
        <v>Majica kratkih rukava s tiskom</v>
      </c>
      <c r="D12" s="16">
        <f>IFERROR('[1]Opće informacije'!D62,"")</f>
        <v>180</v>
      </c>
      <c r="E12" s="16" t="str">
        <f>IFERROR('[1]Opće informacije'!E62,"")</f>
        <v>kom</v>
      </c>
      <c r="F12" s="3"/>
      <c r="G12" s="16">
        <f t="shared" si="0"/>
        <v>0</v>
      </c>
    </row>
    <row r="13" spans="1:7" ht="37.5" customHeight="1" x14ac:dyDescent="0.35">
      <c r="A13" s="9"/>
      <c r="B13" s="14">
        <v>6</v>
      </c>
      <c r="C13" s="15" t="str">
        <f>IFERROR('[1]Opće informacije'!B63,"")</f>
        <v>Platnena vrećica s tiskom</v>
      </c>
      <c r="D13" s="16">
        <f>IFERROR('[1]Opće informacije'!D63,"")</f>
        <v>180</v>
      </c>
      <c r="E13" s="16" t="str">
        <f>IFERROR('[1]Opće informacije'!E63,"")</f>
        <v>kom</v>
      </c>
      <c r="F13" s="3"/>
      <c r="G13" s="16">
        <f t="shared" si="0"/>
        <v>0</v>
      </c>
    </row>
    <row r="14" spans="1:7" ht="37.5" customHeight="1" x14ac:dyDescent="0.35">
      <c r="A14" s="9"/>
      <c r="B14" s="14">
        <v>7</v>
      </c>
      <c r="C14" s="15" t="str">
        <f>IFERROR('[1]Opće informacije'!B64,"")</f>
        <v>Projektni letak, A4 format</v>
      </c>
      <c r="D14" s="16">
        <f>IFERROR('[1]Opće informacije'!D64,"")</f>
        <v>700</v>
      </c>
      <c r="E14" s="16" t="str">
        <f>IFERROR('[1]Opće informacije'!E64,"")</f>
        <v>kom</v>
      </c>
      <c r="F14" s="3"/>
      <c r="G14" s="16">
        <f t="shared" si="0"/>
        <v>0</v>
      </c>
    </row>
    <row r="15" spans="1:7" ht="37.5" customHeight="1" x14ac:dyDescent="0.35">
      <c r="A15" s="9"/>
      <c r="B15" s="14">
        <v>8</v>
      </c>
      <c r="C15" s="15" t="str">
        <f>IFERROR('[1]Opće informacije'!B65,"")</f>
        <v>Naljeprnice za opremu</v>
      </c>
      <c r="D15" s="16">
        <f>IFERROR('[1]Opće informacije'!D65,"")</f>
        <v>200</v>
      </c>
      <c r="E15" s="16" t="str">
        <f>IFERROR('[1]Opće informacije'!E65,"")</f>
        <v>kom</v>
      </c>
      <c r="F15" s="3"/>
      <c r="G15" s="16">
        <f t="shared" si="0"/>
        <v>0</v>
      </c>
    </row>
    <row r="16" spans="1:7" ht="39.5" customHeight="1" x14ac:dyDescent="0.35">
      <c r="A16" s="9"/>
      <c r="B16" s="14">
        <v>9</v>
      </c>
      <c r="C16" s="15" t="str">
        <f>IFERROR('[1]Opće informacije'!B66,"")</f>
        <v>Zakup prostoram priprema i objava članka u medijima</v>
      </c>
      <c r="D16" s="16">
        <f>IFERROR('[1]Opće informacije'!D66,"")</f>
        <v>6</v>
      </c>
      <c r="E16" s="16" t="str">
        <f>IFERROR('[1]Opće informacije'!E66,"")</f>
        <v>kom</v>
      </c>
      <c r="F16" s="3"/>
      <c r="G16" s="16">
        <f t="shared" si="0"/>
        <v>0</v>
      </c>
    </row>
    <row r="17" spans="2:7" ht="19.5" customHeight="1" x14ac:dyDescent="0.35">
      <c r="B17" s="18" t="s">
        <v>8</v>
      </c>
      <c r="C17" s="18"/>
      <c r="D17" s="18"/>
      <c r="E17" s="18"/>
      <c r="F17" s="18"/>
      <c r="G17" s="17">
        <f>IFERROR(SUM(G8:G16),"")</f>
        <v>0</v>
      </c>
    </row>
    <row r="18" spans="2:7" ht="19.5" customHeight="1" x14ac:dyDescent="0.35">
      <c r="B18" s="4" t="s">
        <v>9</v>
      </c>
      <c r="C18" s="4"/>
      <c r="D18" s="4"/>
      <c r="E18" s="4"/>
      <c r="F18" s="4"/>
      <c r="G18" s="5"/>
    </row>
    <row r="19" spans="2:7" ht="19.5" customHeight="1" x14ac:dyDescent="0.35">
      <c r="B19" s="6" t="s">
        <v>10</v>
      </c>
      <c r="C19" s="6"/>
      <c r="D19" s="6"/>
      <c r="E19" s="6"/>
      <c r="F19" s="6"/>
      <c r="G19" s="2">
        <f>IFERROR(G17+G18,"")</f>
        <v>0</v>
      </c>
    </row>
    <row r="20" spans="2:7" ht="7.5" customHeight="1" x14ac:dyDescent="0.35"/>
    <row r="21" spans="2:7" ht="15.75" customHeight="1" x14ac:dyDescent="0.35"/>
    <row r="22" spans="2:7" ht="15" customHeight="1" x14ac:dyDescent="0.35">
      <c r="B22" s="7" t="s">
        <v>11</v>
      </c>
      <c r="C22" s="7"/>
      <c r="D22" s="7"/>
      <c r="E22" s="8" t="s">
        <v>12</v>
      </c>
      <c r="F22" s="8"/>
      <c r="G22" s="8"/>
    </row>
  </sheetData>
  <sheetProtection algorithmName="SHA-512" hashValue="wkKaE2nWpmP25buaYjX64uqra+vPgoUDmYb48/cQt/GVaUXqjytGjSanFy3G26EfNr2/iqRxayiFoXS82usWGg==" saltValue="RaTb/a9TZmz4QPZk1SYxSQ==" spinCount="100000" sheet="1" objects="1" scenarios="1"/>
  <mergeCells count="8">
    <mergeCell ref="B22:D22"/>
    <mergeCell ref="E22:G22"/>
    <mergeCell ref="B2:G2"/>
    <mergeCell ref="B4:G4"/>
    <mergeCell ref="B5:G5"/>
    <mergeCell ref="B17:F17"/>
    <mergeCell ref="B18:F18"/>
    <mergeCell ref="B19:F19"/>
  </mergeCells>
  <pageMargins left="0.75" right="0.75" top="0.75" bottom="0.75" header="0.511811023622047" footer="0.511811023622047"/>
  <pageSetup paperSize="9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5. 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Midori</dc:creator>
  <cp:lastModifiedBy>Midori</cp:lastModifiedBy>
  <dcterms:created xsi:type="dcterms:W3CDTF">2026-06-10T23:50:35Z</dcterms:created>
  <dcterms:modified xsi:type="dcterms:W3CDTF">2026-06-10T23:56:53Z</dcterms:modified>
</cp:coreProperties>
</file>